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 edits\JAC-01\Cerebrum\1st set\"/>
    </mc:Choice>
  </mc:AlternateContent>
  <xr:revisionPtr revIDLastSave="0" documentId="13_ncr:1_{98F1D4E2-6390-47EA-B09F-BBF08A3821AC}" xr6:coauthVersionLast="47" xr6:coauthVersionMax="47" xr10:uidLastSave="{00000000-0000-0000-0000-000000000000}"/>
  <bookViews>
    <workbookView xWindow="13200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5" i="1" l="1"/>
  <c r="W46" i="1"/>
  <c r="W47" i="1"/>
  <c r="W48" i="1"/>
  <c r="W49" i="1"/>
  <c r="W44" i="1"/>
  <c r="V45" i="1"/>
  <c r="V46" i="1"/>
  <c r="V47" i="1"/>
  <c r="V48" i="1"/>
  <c r="V49" i="1"/>
  <c r="V44" i="1"/>
  <c r="U45" i="1"/>
  <c r="U46" i="1"/>
  <c r="U47" i="1"/>
  <c r="U48" i="1"/>
  <c r="U49" i="1"/>
  <c r="U44" i="1"/>
  <c r="V37" i="1"/>
  <c r="V38" i="1"/>
  <c r="V39" i="1"/>
  <c r="V40" i="1"/>
  <c r="V41" i="1"/>
  <c r="V36" i="1"/>
  <c r="U37" i="1"/>
  <c r="U38" i="1"/>
  <c r="U39" i="1"/>
  <c r="U40" i="1"/>
  <c r="U41" i="1"/>
  <c r="U36" i="1"/>
  <c r="T37" i="1"/>
  <c r="T38" i="1"/>
  <c r="T39" i="1"/>
  <c r="T40" i="1"/>
  <c r="T41" i="1"/>
  <c r="T36" i="1"/>
  <c r="S41" i="1"/>
  <c r="R41" i="1"/>
  <c r="S40" i="1"/>
  <c r="R40" i="1"/>
  <c r="S39" i="1"/>
  <c r="R39" i="1"/>
  <c r="S38" i="1"/>
  <c r="R38" i="1"/>
  <c r="S37" i="1"/>
  <c r="R37" i="1"/>
  <c r="S36" i="1"/>
  <c r="R36" i="1"/>
</calcChain>
</file>

<file path=xl/sharedStrings.xml><?xml version="1.0" encoding="utf-8"?>
<sst xmlns="http://schemas.openxmlformats.org/spreadsheetml/2006/main" count="204" uniqueCount="58">
  <si>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</si>
  <si>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</si>
  <si>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</si>
  <si>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</si>
  <si>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</si>
  <si>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</si>
  <si>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</si>
  <si>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</si>
  <si>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</si>
  <si>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</si>
  <si>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</si>
  <si>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</si>
  <si>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</si>
  <si>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</si>
  <si>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</si>
  <si>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</si>
  <si>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</si>
  <si>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</si>
  <si>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</si>
  <si>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</si>
  <si>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</si>
  <si>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</si>
  <si>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</si>
  <si>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</si>
  <si>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</si>
  <si>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06_05_2021 qPCR brains JAC-01 1st set.pcrd</t>
  </si>
  <si>
    <t>Created By User</t>
  </si>
  <si>
    <t>Notes</t>
  </si>
  <si>
    <t>ID</t>
  </si>
  <si>
    <t>Run Started</t>
  </si>
  <si>
    <t>05/06/2021 21:32:01 UTC</t>
  </si>
  <si>
    <t>Run Ended</t>
  </si>
  <si>
    <t>05/06/2021 22:58:18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</si>
  <si>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</si>
  <si>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</si>
  <si>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</si>
  <si>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</si>
  <si>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</si>
  <si>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</si>
  <si>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</si>
  <si>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</si>
  <si>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</si>
  <si>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</si>
  <si>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</si>
  <si>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</si>
  <si>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Hom untreated</t>
  </si>
  <si>
    <t>Hom V5-only ICM</t>
  </si>
  <si>
    <t>Hom V5-AP4B1 ICM</t>
  </si>
  <si>
    <t>Hom V5-only IV</t>
  </si>
  <si>
    <t>Hom V5-AP4B1 IV</t>
  </si>
  <si>
    <t>Average AP4B1</t>
  </si>
  <si>
    <t>Average GAPDH</t>
  </si>
  <si>
    <t>delta CT</t>
  </si>
  <si>
    <t>delta delta CT</t>
  </si>
  <si>
    <t>WT untreated</t>
  </si>
  <si>
    <t>delta delta ct (WT)</t>
  </si>
  <si>
    <t>Relative expression per total RNA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</si>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</sst>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0"/>
    <numFmt numFmtId="167" formatCode="0.000000000000000"/>
  </numFmts>
  <fonts count="17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2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" fillId="0" borderId="0" xfId="0" applyNumberFormat="1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zoomScaleNormal="100" workbookViewId="0">
      <pane xSplit="2" ySplit="1" topLeftCell="R19" activePane="bottomRight" state="frozen"/>
      <selection activeCell="C2" sqref="C2"/>
      <selection pane="topRight" activeCell="C2" sqref="C2"/>
      <selection pane="bottomLeft" activeCell="C2" sqref="C2"/>
      <selection pane="bottomRight" activeCell="U51" sqref="U51"/>
    </sheetView>
  </sheetViews>
  <sheetFormatPr defaultColWidth="10" defaultRowHeight="15" customHeight="1" x14ac:dyDescent="0.15"/>
  <cols>
    <col min="1" max="1" width="3.6640625" style="6" customWidth="1"/>
    <col min="2" max="2" width="8.6640625" style="6" customWidth="1"/>
    <col min="3" max="3" width="8" style="13" customWidth="1"/>
    <col min="4" max="14" width="7.1640625" style="13" customWidth="1"/>
    <col min="15" max="15" width="10" style="1" customWidth="1"/>
    <col min="16" max="16" width="10" style="1"/>
    <col min="17" max="17" width="20" style="1" bestFit="1" customWidth="1"/>
    <col min="18" max="18" width="15.6640625" style="1" bestFit="1" customWidth="1"/>
    <col min="19" max="19" width="16.5" style="1" bestFit="1" customWidth="1"/>
    <col min="20" max="20" width="20.6640625" style="1" bestFit="1" customWidth="1"/>
    <col min="21" max="21" width="21.1640625" style="1" bestFit="1" customWidth="1"/>
    <col min="22" max="22" width="33.33203125" style="1" customWidth="1"/>
    <col min="23" max="23" width="40" style="1" customWidth="1"/>
    <col min="24" max="16384" width="10" style="1"/>
  </cols>
  <sheetData>
    <row r="1" spans="1:14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15">
      <c r="A2" s="20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15">
      <c r="A3" s="21" t="s">
        <v>12</v>
      </c>
      <c r="B3" s="6" t="s">
        <v>15</v>
      </c>
    </row>
    <row r="4" spans="1:14" s="7" customFormat="1" ht="15" customHeight="1" x14ac:dyDescent="0.15">
      <c r="A4" s="22" t="s">
        <v>12</v>
      </c>
      <c r="B4" s="8" t="s">
        <v>16</v>
      </c>
      <c r="C4" s="11">
        <v>32.826568492855401</v>
      </c>
      <c r="D4" s="11">
        <v>33.000862458774698</v>
      </c>
      <c r="E4" s="11">
        <v>32.830506204496601</v>
      </c>
      <c r="F4" s="11">
        <v>32.412065673693803</v>
      </c>
      <c r="G4" s="11">
        <v>24.9313920615527</v>
      </c>
      <c r="H4" s="11">
        <v>25.125606683849099</v>
      </c>
      <c r="I4" s="11"/>
      <c r="J4" s="11"/>
      <c r="K4" s="11"/>
      <c r="L4" s="11"/>
      <c r="M4" s="11"/>
      <c r="N4" s="11"/>
    </row>
    <row r="5" spans="1:14" ht="15" hidden="1" customHeight="1" x14ac:dyDescent="0.15">
      <c r="A5" s="21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15">
      <c r="A6" s="20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15">
      <c r="A7" s="21" t="s">
        <v>17</v>
      </c>
      <c r="B7" s="6" t="s">
        <v>15</v>
      </c>
    </row>
    <row r="8" spans="1:14" s="7" customFormat="1" ht="15" customHeight="1" x14ac:dyDescent="0.15">
      <c r="A8" s="22" t="s">
        <v>17</v>
      </c>
      <c r="B8" s="8" t="s">
        <v>16</v>
      </c>
      <c r="C8" s="11">
        <v>33.200421250248603</v>
      </c>
      <c r="D8" s="11">
        <v>32.532551695578498</v>
      </c>
      <c r="E8" s="11">
        <v>32.081065177066698</v>
      </c>
      <c r="F8" s="11">
        <v>32.599445274487699</v>
      </c>
      <c r="G8" s="11">
        <v>25.713213766549799</v>
      </c>
      <c r="H8" s="11">
        <v>25.283163397981401</v>
      </c>
      <c r="I8" s="11"/>
      <c r="J8" s="11"/>
      <c r="K8" s="11"/>
      <c r="L8" s="11"/>
      <c r="M8" s="11"/>
      <c r="N8" s="11"/>
    </row>
    <row r="9" spans="1:14" ht="15" hidden="1" customHeight="1" x14ac:dyDescent="0.15">
      <c r="A9" s="21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15">
      <c r="A10" s="20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15">
      <c r="A11" s="21" t="s">
        <v>18</v>
      </c>
      <c r="B11" s="6" t="s">
        <v>15</v>
      </c>
    </row>
    <row r="12" spans="1:14" s="7" customFormat="1" ht="15" customHeight="1" x14ac:dyDescent="0.15">
      <c r="A12" s="22" t="s">
        <v>18</v>
      </c>
      <c r="B12" s="8" t="s">
        <v>16</v>
      </c>
      <c r="C12" s="11">
        <v>20.898749324822901</v>
      </c>
      <c r="D12" s="11">
        <v>20.8382895023428</v>
      </c>
      <c r="E12" s="11">
        <v>31.177984622930602</v>
      </c>
      <c r="F12" s="11">
        <v>31.3837384224821</v>
      </c>
      <c r="G12" s="11">
        <v>24.6545890998662</v>
      </c>
      <c r="H12" s="11">
        <v>24.8332102564401</v>
      </c>
      <c r="I12" s="11"/>
      <c r="J12" s="11"/>
      <c r="K12" s="11"/>
      <c r="L12" s="11"/>
      <c r="M12" s="11"/>
      <c r="N12" s="11"/>
    </row>
    <row r="13" spans="1:14" ht="15" hidden="1" customHeight="1" x14ac:dyDescent="0.15">
      <c r="A13" s="21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15">
      <c r="A14" s="20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15">
      <c r="A15" s="21" t="s">
        <v>19</v>
      </c>
      <c r="B15" s="6" t="s">
        <v>15</v>
      </c>
    </row>
    <row r="16" spans="1:14" s="7" customFormat="1" ht="15" customHeight="1" x14ac:dyDescent="0.15">
      <c r="A16" s="22" t="s">
        <v>19</v>
      </c>
      <c r="B16" s="8" t="s">
        <v>16</v>
      </c>
      <c r="C16" s="11">
        <v>33.153320215236903</v>
      </c>
      <c r="D16" s="11">
        <v>32.9366946702036</v>
      </c>
      <c r="E16" s="11">
        <v>32.418121679540398</v>
      </c>
      <c r="F16" s="11">
        <v>31.739566583612099</v>
      </c>
      <c r="G16" s="11">
        <v>25.525786129305899</v>
      </c>
      <c r="H16" s="11">
        <v>25.232568115143</v>
      </c>
      <c r="I16" s="11"/>
      <c r="J16" s="11"/>
      <c r="K16" s="11"/>
      <c r="L16" s="11"/>
      <c r="M16" s="11"/>
      <c r="N16" s="11"/>
    </row>
    <row r="17" spans="1:14" ht="15" hidden="1" customHeight="1" x14ac:dyDescent="0.15">
      <c r="A17" s="21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15">
      <c r="A18" s="20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15">
      <c r="A19" s="21" t="s">
        <v>20</v>
      </c>
      <c r="B19" s="6" t="s">
        <v>15</v>
      </c>
    </row>
    <row r="20" spans="1:14" s="7" customFormat="1" ht="15" customHeight="1" x14ac:dyDescent="0.15">
      <c r="A20" s="22" t="s">
        <v>20</v>
      </c>
      <c r="B20" s="8" t="s">
        <v>16</v>
      </c>
      <c r="C20" s="11">
        <v>28.9393275645504</v>
      </c>
      <c r="D20" s="11">
        <v>28.451888751590001</v>
      </c>
      <c r="E20" s="11">
        <v>32.647049142967099</v>
      </c>
      <c r="F20" s="11">
        <v>33.6921634605661</v>
      </c>
      <c r="G20" s="11">
        <v>24.8834014800928</v>
      </c>
      <c r="H20" s="11">
        <v>25.165419145386998</v>
      </c>
      <c r="I20" s="11"/>
      <c r="J20" s="11"/>
      <c r="K20" s="11"/>
      <c r="L20" s="11"/>
      <c r="M20" s="11"/>
      <c r="N20" s="11"/>
    </row>
    <row r="21" spans="1:14" ht="15" hidden="1" customHeight="1" x14ac:dyDescent="0.15">
      <c r="A21" s="21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15">
      <c r="A22" s="20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15">
      <c r="A23" s="21" t="s">
        <v>21</v>
      </c>
      <c r="B23" s="6" t="s">
        <v>15</v>
      </c>
    </row>
    <row r="24" spans="1:14" s="7" customFormat="1" ht="15" customHeight="1" x14ac:dyDescent="0.15">
      <c r="A24" s="22" t="s">
        <v>21</v>
      </c>
      <c r="B24" s="8" t="s">
        <v>16</v>
      </c>
      <c r="C24" s="11">
        <v>33.136099082978397</v>
      </c>
      <c r="D24" s="11">
        <v>32.377210281520099</v>
      </c>
      <c r="E24" s="11">
        <v>32.793426230445199</v>
      </c>
      <c r="F24" s="11">
        <v>33.037941962406002</v>
      </c>
      <c r="G24" s="11">
        <v>24.9255375108641</v>
      </c>
      <c r="H24" s="11">
        <v>24.7100856424209</v>
      </c>
      <c r="I24" s="11"/>
      <c r="J24" s="11"/>
      <c r="K24" s="11"/>
      <c r="L24" s="11"/>
      <c r="M24" s="11"/>
      <c r="N24" s="11"/>
    </row>
    <row r="25" spans="1:14" ht="15" hidden="1" customHeight="1" x14ac:dyDescent="0.15">
      <c r="A25" s="21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20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21" t="s">
        <v>22</v>
      </c>
      <c r="B27" s="6" t="s">
        <v>15</v>
      </c>
    </row>
    <row r="28" spans="1:14" s="7" customFormat="1" ht="15" customHeight="1" x14ac:dyDescent="0.15">
      <c r="A28" s="22" t="s">
        <v>22</v>
      </c>
      <c r="B28" s="8" t="s">
        <v>16</v>
      </c>
      <c r="C28" s="11">
        <v>33.891417855639702</v>
      </c>
      <c r="D28" s="11">
        <v>32.838050604321502</v>
      </c>
      <c r="E28" s="11">
        <v>33.316919140864997</v>
      </c>
      <c r="F28" s="11">
        <v>32.406954263086703</v>
      </c>
      <c r="G28" s="11">
        <v>31.2789981557045</v>
      </c>
      <c r="H28" s="11">
        <v>30.827558352636899</v>
      </c>
      <c r="I28" s="11"/>
      <c r="J28" s="11"/>
      <c r="K28" s="11"/>
      <c r="L28" s="11"/>
      <c r="M28" s="11"/>
      <c r="N28" s="11"/>
    </row>
    <row r="29" spans="1:14" ht="15" hidden="1" customHeight="1" x14ac:dyDescent="0.15">
      <c r="A29" s="21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20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21" t="s">
        <v>23</v>
      </c>
      <c r="B31" s="6" t="s">
        <v>15</v>
      </c>
    </row>
    <row r="32" spans="1:14" s="7" customFormat="1" ht="15" customHeight="1" x14ac:dyDescent="0.15">
      <c r="A32" s="22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3" ht="15" hidden="1" customHeight="1" x14ac:dyDescent="0.15">
      <c r="A33" s="21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5" spans="1:23" ht="15" customHeight="1" x14ac:dyDescent="0.15">
      <c r="R35" s="1" t="s">
        <v>50</v>
      </c>
      <c r="S35" s="1" t="s">
        <v>51</v>
      </c>
      <c r="T35" s="1" t="s">
        <v>52</v>
      </c>
      <c r="U35" s="1" t="s">
        <v>53</v>
      </c>
    </row>
    <row r="36" spans="1:23" ht="15" customHeight="1" x14ac:dyDescent="0.15">
      <c r="Q36" s="1" t="s">
        <v>45</v>
      </c>
      <c r="R36" s="17">
        <f>AVERAGE(C4:D4)</f>
        <v>32.913715475815053</v>
      </c>
      <c r="S36" s="17">
        <f>AVERAGE(G4:H4)</f>
        <v>25.0284993727009</v>
      </c>
      <c r="T36" s="18">
        <f>R36-S36</f>
        <v>7.8852161031141534</v>
      </c>
      <c r="U36" s="18">
        <f>T36-$T$36</f>
        <v>0</v>
      </c>
      <c r="V36" s="18">
        <f>2^(-U36)</f>
        <v>1</v>
      </c>
    </row>
    <row r="37" spans="1:23" ht="15" customHeight="1" x14ac:dyDescent="0.15">
      <c r="Q37" s="1" t="s">
        <v>54</v>
      </c>
      <c r="R37" s="17">
        <f>AVERAGE(C8:D8)</f>
        <v>32.86648647291355</v>
      </c>
      <c r="S37" s="17">
        <f>AVERAGE(G8:H8)</f>
        <v>25.498188582265598</v>
      </c>
      <c r="T37" s="18">
        <f t="shared" ref="T37:T41" si="0">R37-S37</f>
        <v>7.3682978906479519</v>
      </c>
      <c r="U37" s="18">
        <f t="shared" ref="U37:U41" si="1">T37-$T$36</f>
        <v>-0.51691821246620151</v>
      </c>
      <c r="V37" s="18">
        <f t="shared" ref="V37:V41" si="2">2^(-U37)</f>
        <v>1.4308953991208446</v>
      </c>
    </row>
    <row r="38" spans="1:23" ht="15" customHeight="1" x14ac:dyDescent="0.15">
      <c r="Q38" s="1" t="s">
        <v>47</v>
      </c>
      <c r="R38" s="17">
        <f>AVERAGE(C12:D12)</f>
        <v>20.868519413582852</v>
      </c>
      <c r="S38" s="17">
        <f>AVERAGE(G12:H12)</f>
        <v>24.743899678153149</v>
      </c>
      <c r="T38" s="18">
        <f t="shared" si="0"/>
        <v>-3.8753802645702962</v>
      </c>
      <c r="U38" s="18">
        <f t="shared" si="1"/>
        <v>-11.76059636768445</v>
      </c>
      <c r="V38" s="18">
        <f t="shared" si="2"/>
        <v>3469.7027760803066</v>
      </c>
    </row>
    <row r="39" spans="1:23" ht="15" customHeight="1" x14ac:dyDescent="0.15">
      <c r="Q39" s="1" t="s">
        <v>46</v>
      </c>
      <c r="R39" s="17">
        <f>AVERAGE(C16:D16)</f>
        <v>33.045007442720248</v>
      </c>
      <c r="S39" s="17">
        <f>AVERAGE(G16:H16)</f>
        <v>25.379177122224448</v>
      </c>
      <c r="T39" s="18">
        <f t="shared" si="0"/>
        <v>7.6658303204958003</v>
      </c>
      <c r="U39" s="18">
        <f t="shared" si="1"/>
        <v>-0.21938578261835318</v>
      </c>
      <c r="V39" s="18">
        <f t="shared" si="2"/>
        <v>1.1642378147863406</v>
      </c>
    </row>
    <row r="40" spans="1:23" ht="15" customHeight="1" x14ac:dyDescent="0.15">
      <c r="Q40" s="1" t="s">
        <v>49</v>
      </c>
      <c r="R40" s="17">
        <f>AVERAGE(C20:D20)</f>
        <v>28.6956081580702</v>
      </c>
      <c r="S40" s="17">
        <f>AVERAGE(G20:H20)</f>
        <v>25.024410312739899</v>
      </c>
      <c r="T40" s="18">
        <f t="shared" si="0"/>
        <v>3.6711978453303011</v>
      </c>
      <c r="U40" s="18">
        <f t="shared" si="1"/>
        <v>-4.2140182577838523</v>
      </c>
      <c r="V40" s="18">
        <f t="shared" si="2"/>
        <v>18.558629336205389</v>
      </c>
    </row>
    <row r="41" spans="1:23" ht="15" customHeight="1" x14ac:dyDescent="0.15">
      <c r="Q41" s="1" t="s">
        <v>48</v>
      </c>
      <c r="R41" s="17">
        <f>AVERAGE(C24:D24)</f>
        <v>32.756654682249248</v>
      </c>
      <c r="S41" s="17">
        <f>AVERAGE(G24:H24)</f>
        <v>24.817811576642498</v>
      </c>
      <c r="T41" s="18">
        <f t="shared" si="0"/>
        <v>7.9388431056067503</v>
      </c>
      <c r="U41" s="18">
        <f t="shared" si="1"/>
        <v>5.3627002492596887E-2</v>
      </c>
      <c r="V41" s="18">
        <f t="shared" si="2"/>
        <v>0.96351097003803587</v>
      </c>
    </row>
    <row r="43" spans="1:23" ht="15" customHeight="1" x14ac:dyDescent="0.15">
      <c r="U43" s="1" t="s">
        <v>55</v>
      </c>
      <c r="V43" s="1" t="s">
        <v>56</v>
      </c>
      <c r="W43" s="1" t="s">
        <v>57</v>
      </c>
    </row>
    <row r="44" spans="1:23" ht="15" customHeight="1" x14ac:dyDescent="0.15">
      <c r="T44" s="1" t="s">
        <v>45</v>
      </c>
      <c r="U44" s="18">
        <f>T36-$T$37</f>
        <v>0.51691821246620151</v>
      </c>
      <c r="V44" s="19">
        <f>2^(-U44)</f>
        <v>0.69886310390990791</v>
      </c>
      <c r="W44" s="1">
        <f>V44/20</f>
        <v>3.4943155195495394E-2</v>
      </c>
    </row>
    <row r="45" spans="1:23" ht="15" customHeight="1" x14ac:dyDescent="0.15">
      <c r="T45" s="1" t="s">
        <v>54</v>
      </c>
      <c r="U45" s="18">
        <f t="shared" ref="U45:U49" si="3">T37-$T$37</f>
        <v>0</v>
      </c>
      <c r="V45" s="19">
        <f t="shared" ref="V45:V49" si="4">2^(-U45)</f>
        <v>1</v>
      </c>
      <c r="W45" s="1">
        <f t="shared" ref="W45:W49" si="5">V45/20</f>
        <v>0.05</v>
      </c>
    </row>
    <row r="46" spans="1:23" ht="15" customHeight="1" x14ac:dyDescent="0.15">
      <c r="T46" s="1" t="s">
        <v>47</v>
      </c>
      <c r="U46" s="18">
        <f t="shared" si="3"/>
        <v>-11.243678155218248</v>
      </c>
      <c r="V46" s="19">
        <f t="shared" si="4"/>
        <v>2424.8472517363057</v>
      </c>
      <c r="W46" s="1">
        <f t="shared" si="5"/>
        <v>121.24236258681529</v>
      </c>
    </row>
    <row r="47" spans="1:23" ht="15" customHeight="1" x14ac:dyDescent="0.15">
      <c r="T47" s="1" t="s">
        <v>46</v>
      </c>
      <c r="U47" s="18">
        <f t="shared" si="3"/>
        <v>0.29753242984784833</v>
      </c>
      <c r="V47" s="19">
        <f t="shared" si="4"/>
        <v>0.81364285293087035</v>
      </c>
      <c r="W47" s="1">
        <f t="shared" si="5"/>
        <v>4.0682142646543518E-2</v>
      </c>
    </row>
    <row r="48" spans="1:23" ht="15" customHeight="1" x14ac:dyDescent="0.15">
      <c r="T48" s="1" t="s">
        <v>49</v>
      </c>
      <c r="U48" s="18">
        <f t="shared" si="3"/>
        <v>-3.6971000453176508</v>
      </c>
      <c r="V48" s="19">
        <f t="shared" si="4"/>
        <v>12.969941302213975</v>
      </c>
      <c r="W48" s="1">
        <f t="shared" si="5"/>
        <v>0.64849706511069871</v>
      </c>
    </row>
    <row r="49" spans="20:23" ht="15" customHeight="1" x14ac:dyDescent="0.15">
      <c r="T49" s="1" t="s">
        <v>48</v>
      </c>
      <c r="U49" s="18">
        <f t="shared" si="3"/>
        <v>0.5705452149587984</v>
      </c>
      <c r="V49" s="19">
        <f t="shared" si="4"/>
        <v>0.67336226717202796</v>
      </c>
      <c r="W49" s="1">
        <f t="shared" si="5"/>
        <v>3.3668113358601398E-2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37.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25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Emily Dawes</cp:lastModifiedBy>
  <dcterms:created xsi:type="dcterms:W3CDTF">2021-05-13T10:51:23Z</dcterms:created>
  <dcterms:modified xsi:type="dcterms:W3CDTF">2024-01-11T15:37:20Z</dcterms:modified>
</cp:coreProperties>
</file>